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ез ПУ укрупненная  Смета контр" sheetId="1" state="visible" r:id="rId1"/>
  </sheets>
  <definedNames>
    <definedName name="Print_Titles" localSheetId="0">'без ПУ укрупненная  Смета контр'!$19:$19</definedName>
    <definedName name="_xlnm.Print_Area" localSheetId="0">'без ПУ укрупненная  Смета контр'!$A$1:$P$38</definedName>
  </definedNames>
  <calcPr/>
</workbook>
</file>

<file path=xl/sharedStrings.xml><?xml version="1.0" encoding="utf-8"?>
<sst xmlns="http://schemas.openxmlformats.org/spreadsheetml/2006/main" count="63" uniqueCount="63">
  <si>
    <t xml:space="preserve">Приложение № 1</t>
  </si>
  <si>
    <t xml:space="preserve">К контракту №___ от ________</t>
  </si>
  <si>
    <t>СОГЛАСОВАНО:</t>
  </si>
  <si>
    <t>УТВЕРЖДАЮ:</t>
  </si>
  <si>
    <t xml:space="preserve">Первый заместитель директора-главный инженер</t>
  </si>
  <si>
    <t xml:space="preserve">О.И. Звягинцев</t>
  </si>
  <si>
    <t xml:space="preserve">"____" ________________ 2026 года</t>
  </si>
  <si>
    <t xml:space="preserve">Проект сметы контракта</t>
  </si>
  <si>
    <t xml:space="preserve">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</t>
  </si>
  <si>
    <t xml:space="preserve">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 для ЕПУ 2</t>
  </si>
  <si>
    <t/>
  </si>
  <si>
    <t xml:space="preserve">(наименование объекта)</t>
  </si>
  <si>
    <t>№п/п</t>
  </si>
  <si>
    <t xml:space="preserve">Номер сметы</t>
  </si>
  <si>
    <t xml:space="preserve">Наименование конструктивных решений (элементов), комплексов (видов) работ, оборудования</t>
  </si>
  <si>
    <t xml:space="preserve">Единица измерения</t>
  </si>
  <si>
    <t xml:space="preserve">Количество (объем работ)</t>
  </si>
  <si>
    <t xml:space="preserve">Цена на единицу измерения, без НДС руб.</t>
  </si>
  <si>
    <t xml:space="preserve">Стоимость всего, руб</t>
  </si>
  <si>
    <t xml:space="preserve">НДС %</t>
  </si>
  <si>
    <t xml:space="preserve">Сумма НДС</t>
  </si>
  <si>
    <t xml:space="preserve">Цена на единицу измерения, c НДС руб.</t>
  </si>
  <si>
    <t xml:space="preserve">Всего с НДС</t>
  </si>
  <si>
    <t xml:space="preserve">Страна происхождения оборудования</t>
  </si>
  <si>
    <t xml:space="preserve">Раздел 1. </t>
  </si>
  <si>
    <t>1</t>
  </si>
  <si>
    <t xml:space="preserve">ЛС ЛСР-02-01-01 Поз.: 1-119; ЛС ЛСР-02-01-09 Поз.: 1-155; ЛС ЛСР-02-02-01 Поз.: 1-66; ЛС ЛСР-02-03-01 Поз.: 1-63; ЛС ЛСР-02-04-01 Поз.: 1-65</t>
  </si>
  <si>
    <t xml:space="preserve">ИНЖЕНЕРНЫЕ СООРУЖЕНИЯ</t>
  </si>
  <si>
    <t>шт</t>
  </si>
  <si>
    <t>22%</t>
  </si>
  <si>
    <t>2</t>
  </si>
  <si>
    <t xml:space="preserve">ЛС ЛСР-02-01-02 Поз.: 1-142; ЛС ЛСР-02-02-02 Поз.: 1-81; ЛС ЛСР-02-03-02 Поз.: 1-81; ЛС ЛСР-02-04-02 Поз.: 1-81; ЛС ЛСР-02-01-03 Поз.: 1-46; ЛС ЛСР-02-02-03 Поз.: 1-23; ЛС ЛСР-02-03-03 Поз.: 1-35; ЛС ЛСР-02-04-03 Поз.: 1-35</t>
  </si>
  <si>
    <t xml:space="preserve">СИСТЕМА СБОРА, ОБРАБОТКИ ИНФОРМАЦИИ  И ВИДЕОНАБЛЮДЕНИЯ</t>
  </si>
  <si>
    <t xml:space="preserve">ЛС ЛСР-02-01-02 Поз.: 1-142; ЛС ЛСР-02-02-02 Поз.: 1-81; ЛС ЛСР-02-03-02 Поз.: 1-81; ЛС ЛСР-02-04-02 Поз.: 1-81</t>
  </si>
  <si>
    <t xml:space="preserve">СИСТЕМА СБОРА И ОБРАБОТКИ ИНФОРМАЦИИ</t>
  </si>
  <si>
    <t>3</t>
  </si>
  <si>
    <t xml:space="preserve">ЛС ЛСР-02-01-04 Поз.: 1-41; ЛС ЛСР-02-02-04 Поз.: 1-29; ЛС ЛСР-02-03-04 Поз.: 1-29; ЛС ЛСР-02-04-04 Поз.: 1-29</t>
  </si>
  <si>
    <t xml:space="preserve">СИСТЕМА СВЯЗИ И ОПОВЕЩЕНИЯ</t>
  </si>
  <si>
    <t>4</t>
  </si>
  <si>
    <t xml:space="preserve">ЛС ЛСР-02-01-05 Поз.: 1-33; ЛС ЛСР-02-02-05 Поз.: 1-15; ЛС ЛСР-02-03-05 Поз.: 1-15; ЛС ЛСР-02-04-05 Поз.: 1-15</t>
  </si>
  <si>
    <t xml:space="preserve">СИСТЕМА ОХРАННОЙ СИГНАЛИЗАЦИИ</t>
  </si>
  <si>
    <t>5</t>
  </si>
  <si>
    <t xml:space="preserve">ЛС ЛСР-02-01-06 Поз.: 1-41; ЛС ЛСР-02-02-06 Поз.: 1-22; ЛС ЛСР-02-03-06 Поз.: 1-22; ЛС ЛСР-02-04-06 Поз.: 1-22</t>
  </si>
  <si>
    <t xml:space="preserve">СИСТЕМА КОНТРОЛЯ ДОСТУПОМ</t>
  </si>
  <si>
    <t>6</t>
  </si>
  <si>
    <t xml:space="preserve">ЛС ЛСР-02-01-07 Поз.: 1-31</t>
  </si>
  <si>
    <t xml:space="preserve">СИСТЕМА ПОЖАРНОЙ СИГНАЛИЗАЦИИ</t>
  </si>
  <si>
    <t>7</t>
  </si>
  <si>
    <t xml:space="preserve">ЛС ЛСР-02-01-08 Поз.: 1-111; ЛС ЛСР-02-02-07 Поз.: 1-45; ЛС ЛСР-02-03-07 Поз.: 1-80; ЛС ЛСР-02-04-07 Поз.: 1-35</t>
  </si>
  <si>
    <t xml:space="preserve">СИСТЕМА ЭЛЕКТРОСНАБЖЕНИЯ И ОСВЕЩЕНИЯ</t>
  </si>
  <si>
    <t>8</t>
  </si>
  <si>
    <t xml:space="preserve">ЛС ЛСР-09-01-01 Поз.: 1-28; ЛС ЛСР-09-02-01 Поз.: 1-11; ЛС ЛСР-09-03-01 Поз.: 1-15; ЛС ЛСР-09-04-01 Поз.: 1-11</t>
  </si>
  <si>
    <t xml:space="preserve">ПУСКОНАЛАДОЧНЫЕ РАБОТЫ</t>
  </si>
  <si>
    <t>9</t>
  </si>
  <si>
    <t xml:space="preserve">ЛС ССР Поз.: 9</t>
  </si>
  <si>
    <t xml:space="preserve">ТЕХНОЛОГИЧЕСКОЕ ПРИСОЕДИНЕНИЕ К СЕТИ ПАО "РОСТЕЛЕКОМ"</t>
  </si>
  <si>
    <t>10</t>
  </si>
  <si>
    <t xml:space="preserve">ЛС ССР Поз.: 10-13</t>
  </si>
  <si>
    <t xml:space="preserve">ТЕХНОЛОГИЧЕСКОЕ ПРИСОЕДИНЕНИЕ К ЭЛЕКТРИЧЕСКИМ СЕТЯМ</t>
  </si>
  <si>
    <t xml:space="preserve">Итого по разделу 1 </t>
  </si>
  <si>
    <t xml:space="preserve">Сумма НДС (ставка 22%) по позициям:1-10</t>
  </si>
  <si>
    <t xml:space="preserve">Сумма НДС (ставка 22%) по позициям:1-11</t>
  </si>
  <si>
    <t xml:space="preserve">Итого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</si>
</sst>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indexed="64"/>
      <name val="Calibri"/>
    </font>
    <font>
      <sz val="9.000000"/>
      <name val="Calibri"/>
    </font>
    <font>
      <sz val="10.000000"/>
      <color indexed="64"/>
      <name val="Calibri"/>
    </font>
    <font>
      <b/>
      <sz val="10.000000"/>
      <color indexed="64"/>
      <name val="Calibri"/>
    </font>
    <font>
      <sz val="9.000000"/>
      <color indexed="64"/>
      <name val="Calibri"/>
    </font>
    <font>
      <b/>
      <sz val="16.000000"/>
      <color indexed="64"/>
      <name val="Calibri"/>
    </font>
    <font>
      <i/>
      <sz val="9.000000"/>
      <color indexed="64"/>
      <name val="Calibri"/>
    </font>
    <font>
      <b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0" fillId="0" borderId="0" numFmtId="0" xfId="0" applyAlignment="1" applyProtection="1">
      <alignment horizontal="center" vertical="center"/>
    </xf>
    <xf fontId="0" fillId="0" borderId="0" numFmtId="0" xfId="0" applyAlignment="1" applyProtection="1">
      <alignment horizontal="center" wrapText="1"/>
    </xf>
    <xf fontId="0" fillId="0" borderId="0" numFmtId="0" xfId="0" applyAlignment="1" applyProtection="1">
      <alignment horizontal="left" vertical="top" wrapText="1"/>
    </xf>
    <xf fontId="1" fillId="0" borderId="0" numFmtId="0" xfId="0" applyFont="1" applyAlignment="1" applyProtection="1">
      <alignment horizontal="right"/>
    </xf>
    <xf fontId="2" fillId="0" borderId="0" numFmtId="0" xfId="0" applyFont="1" applyProtection="1"/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vertical="top"/>
    </xf>
    <xf fontId="3" fillId="0" borderId="0" numFmtId="0" xfId="0" applyFont="1" applyAlignment="1" applyProtection="1">
      <alignment horizontal="center" vertical="top"/>
    </xf>
    <xf fontId="2" fillId="0" borderId="0" numFmtId="0" xfId="0" applyFont="1" applyAlignment="1" applyProtection="1">
      <alignment horizontal="left" vertical="top"/>
    </xf>
    <xf fontId="2" fillId="0" borderId="0" numFmtId="0" xfId="0" applyFont="1" applyAlignment="1" applyProtection="1">
      <alignment vertical="top" wrapText="1"/>
    </xf>
    <xf fontId="2" fillId="0" borderId="0" numFmtId="0" xfId="0" applyFont="1" applyAlignment="1" applyProtection="1">
      <alignment vertical="top"/>
    </xf>
    <xf fontId="2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horizontal="right" vertical="top" wrapText="1"/>
    </xf>
    <xf fontId="0" fillId="0" borderId="0" numFmtId="0" xfId="0" applyAlignment="1">
      <alignment horizontal="right" vertical="top" wrapText="1"/>
    </xf>
    <xf fontId="2" fillId="0" borderId="0" numFmtId="0" xfId="0" applyFont="1" applyAlignment="1" applyProtection="1">
      <alignment wrapText="1"/>
    </xf>
    <xf fontId="2" fillId="0" borderId="1" numFmtId="0" xfId="0" applyFont="1" applyBorder="1" applyAlignment="1" applyProtection="1">
      <alignment horizontal="right" wrapText="1"/>
    </xf>
    <xf fontId="2" fillId="0" borderId="0" numFmtId="0" xfId="0" applyFont="1" applyAlignment="1" applyProtection="1">
      <alignment horizontal="right" wrapText="1"/>
    </xf>
    <xf fontId="2" fillId="0" borderId="0" numFmtId="0" xfId="0" applyFont="1" applyAlignment="1" applyProtection="1">
      <alignment horizontal="left"/>
    </xf>
    <xf fontId="2" fillId="0" borderId="0" numFmtId="0" xfId="0" applyFont="1" applyAlignment="1" applyProtection="1">
      <alignment horizontal="right"/>
    </xf>
    <xf fontId="4" fillId="0" borderId="0" numFmtId="0" xfId="0" applyFont="1" applyAlignment="1" applyProtection="1">
      <alignment horizontal="center" vertical="center"/>
    </xf>
    <xf fontId="4" fillId="0" borderId="0" numFmtId="0" xfId="0" applyFont="1" applyProtection="1"/>
    <xf fontId="5" fillId="0" borderId="0" numFmtId="0" xfId="0" applyFont="1" applyAlignment="1" applyProtection="1">
      <alignment horizontal="center" vertical="center" wrapText="1"/>
    </xf>
    <xf fontId="0" fillId="0" borderId="1" numFmtId="0" xfId="0" applyBorder="1" applyAlignment="1" applyProtection="1">
      <alignment horizontal="center" wrapText="1"/>
    </xf>
    <xf fontId="0" fillId="0" borderId="1" numFmtId="0" xfId="0" applyBorder="1" applyAlignment="1" applyProtection="1">
      <alignment horizontal="center" wrapText="1"/>
    </xf>
    <xf fontId="6" fillId="0" borderId="2" numFmtId="0" xfId="0" applyFont="1" applyBorder="1" applyAlignment="1" applyProtection="1">
      <alignment horizontal="center" vertical="top"/>
    </xf>
    <xf fontId="6" fillId="0" borderId="0" numFmtId="0" xfId="0" applyFont="1" applyAlignment="1" applyProtection="1">
      <alignment horizontal="center"/>
    </xf>
    <xf fontId="2" fillId="0" borderId="3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 applyProtection="1">
      <alignment horizontal="center" vertical="center" wrapText="1"/>
    </xf>
    <xf fontId="2" fillId="0" borderId="2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center" vertical="center"/>
    </xf>
    <xf fontId="2" fillId="0" borderId="7" numFmtId="0" xfId="0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8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/>
    </xf>
    <xf fontId="2" fillId="0" borderId="3" numFmtId="0" xfId="0" applyFont="1" applyBorder="1" applyAlignment="1" applyProtection="1">
      <alignment horizontal="center" vertical="center"/>
    </xf>
    <xf fontId="2" fillId="0" borderId="10" numFmtId="0" xfId="0" applyFont="1" applyBorder="1" applyAlignment="1" applyProtection="1">
      <alignment horizontal="center" vertical="center"/>
    </xf>
    <xf fontId="2" fillId="0" borderId="11" numFmtId="0" xfId="0" applyFont="1" applyBorder="1" applyAlignment="1" applyProtection="1">
      <alignment horizontal="center" vertical="center"/>
    </xf>
    <xf fontId="2" fillId="0" borderId="12" numFmtId="0" xfId="0" applyFont="1" applyBorder="1" applyAlignment="1" applyProtection="1">
      <alignment horizontal="center" vertical="center"/>
    </xf>
    <xf fontId="2" fillId="0" borderId="3" numFmtId="0" xfId="0" applyFont="1" applyBorder="1" applyAlignment="1" applyProtection="1">
      <alignment horizontal="center"/>
    </xf>
    <xf fontId="7" fillId="0" borderId="3" numFmtId="0" xfId="0" applyFont="1" applyBorder="1" applyAlignment="1" applyProtection="1">
      <alignment horizontal="left" vertical="top" wrapText="1"/>
    </xf>
    <xf fontId="7" fillId="0" borderId="0" numFmtId="0" xfId="0" applyFont="1" applyAlignment="1" applyProtection="1">
      <alignment horizontal="left" vertical="top" wrapText="1"/>
    </xf>
    <xf fontId="2" fillId="0" borderId="6" numFmtId="49" xfId="0" applyNumberFormat="1" applyFont="1" applyBorder="1" applyAlignment="1" applyProtection="1">
      <alignment horizontal="center" vertical="top" wrapText="1"/>
    </xf>
    <xf fontId="2" fillId="0" borderId="4" numFmtId="49" xfId="0" applyNumberFormat="1" applyFont="1" applyBorder="1" applyAlignment="1" applyProtection="1">
      <alignment horizontal="left" vertical="top" wrapText="1"/>
    </xf>
    <xf fontId="2" fillId="0" borderId="2" numFmtId="49" xfId="0" applyNumberFormat="1" applyFont="1" applyBorder="1" applyAlignment="1" applyProtection="1">
      <alignment horizontal="left" vertical="top" wrapText="1"/>
    </xf>
    <xf fontId="2" fillId="0" borderId="5" numFmtId="49" xfId="0" applyNumberFormat="1" applyFont="1" applyBorder="1" applyAlignment="1" applyProtection="1">
      <alignment horizontal="left" vertical="top" wrapText="1"/>
    </xf>
    <xf fontId="2" fillId="0" borderId="6" numFmtId="49" xfId="0" applyNumberFormat="1" applyFont="1" applyBorder="1" applyAlignment="1" applyProtection="1">
      <alignment horizontal="left" vertical="top" wrapText="1"/>
    </xf>
    <xf fontId="2" fillId="0" borderId="6" numFmtId="49" xfId="0" applyNumberFormat="1" applyFont="1" applyBorder="1" applyAlignment="1" applyProtection="1">
      <alignment horizontal="center" vertical="top"/>
    </xf>
    <xf fontId="2" fillId="0" borderId="6" numFmtId="1" xfId="0" applyNumberFormat="1" applyFont="1" applyBorder="1" applyAlignment="1" applyProtection="1">
      <alignment horizontal="center" vertical="top"/>
    </xf>
    <xf fontId="2" fillId="0" borderId="6" numFmtId="4" xfId="0" applyNumberFormat="1" applyFont="1" applyBorder="1" applyAlignment="1" applyProtection="1">
      <alignment horizontal="right" vertical="top"/>
    </xf>
    <xf fontId="2" fillId="0" borderId="6" numFmtId="160" xfId="0" applyNumberFormat="1" applyFont="1" applyBorder="1" applyAlignment="1" applyProtection="1">
      <alignment horizontal="center" vertical="top"/>
    </xf>
    <xf fontId="0" fillId="0" borderId="0" numFmtId="4" xfId="0" applyNumberFormat="1"/>
    <xf fontId="2" fillId="0" borderId="3" numFmtId="0" xfId="0" applyFont="1" applyBorder="1" applyAlignment="1" applyProtection="1">
      <alignment horizontal="center" vertical="top"/>
    </xf>
    <xf fontId="3" fillId="0" borderId="10" numFmtId="49" xfId="0" applyNumberFormat="1" applyFont="1" applyBorder="1" applyAlignment="1" applyProtection="1">
      <alignment horizontal="left" vertical="top" wrapText="1"/>
    </xf>
    <xf fontId="3" fillId="0" borderId="11" numFmtId="49" xfId="0" applyNumberFormat="1" applyFont="1" applyBorder="1" applyAlignment="1" applyProtection="1">
      <alignment horizontal="left" vertical="top" wrapText="1"/>
    </xf>
    <xf fontId="3" fillId="0" borderId="12" numFmtId="49" xfId="0" applyNumberFormat="1" applyFont="1" applyBorder="1" applyAlignment="1" applyProtection="1">
      <alignment horizontal="left" vertical="top" wrapText="1"/>
    </xf>
    <xf fontId="3" fillId="0" borderId="3" numFmtId="4" xfId="0" applyNumberFormat="1" applyFont="1" applyBorder="1" applyAlignment="1" applyProtection="1">
      <alignment horizontal="right" vertical="top"/>
    </xf>
    <xf fontId="2" fillId="0" borderId="3" numFmtId="0" xfId="0" applyFont="1" applyBorder="1" applyProtection="1"/>
    <xf fontId="3" fillId="0" borderId="0" numFmtId="0" xfId="0" applyFont="1" applyAlignment="1" applyProtection="1">
      <alignment horizontal="left" vertical="top" wrapText="1"/>
    </xf>
    <xf fontId="2" fillId="0" borderId="10" numFmtId="49" xfId="0" applyNumberFormat="1" applyFont="1" applyBorder="1" applyAlignment="1" applyProtection="1">
      <alignment horizontal="left" vertical="top" wrapText="1"/>
    </xf>
    <xf fontId="2" fillId="0" borderId="11" numFmtId="49" xfId="0" applyNumberFormat="1" applyFont="1" applyBorder="1" applyAlignment="1" applyProtection="1">
      <alignment horizontal="left" vertical="top" wrapText="1"/>
    </xf>
    <xf fontId="2" fillId="0" borderId="12" numFmtId="49" xfId="0" applyNumberFormat="1" applyFont="1" applyBorder="1" applyAlignment="1" applyProtection="1">
      <alignment horizontal="left" vertical="top" wrapText="1"/>
    </xf>
    <xf fontId="2" fillId="0" borderId="3" numFmtId="4" xfId="0" applyNumberFormat="1" applyFont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O36" activeCellId="0" sqref="O36"/>
    </sheetView>
  </sheetViews>
  <sheetFormatPr defaultColWidth="8.85546875" defaultRowHeight="15" customHeight="1"/>
  <cols>
    <col customWidth="1" min="1" max="1" style="1" width="7.42578125"/>
    <col customWidth="1" min="2" max="2" width="9"/>
    <col customWidth="1" min="3" max="3" width="7.5703125"/>
    <col customWidth="1" min="4" max="4" width="12.7109375"/>
    <col customWidth="1" min="5" max="5" width="24"/>
    <col customWidth="1" min="6" max="6" width="22.7109375"/>
    <col customWidth="1" min="7" max="7" width="22.28515625"/>
    <col customWidth="1" min="8" max="8" width="10.7109375"/>
    <col customWidth="1" min="9" max="9" width="11.28515625"/>
    <col customWidth="1" min="10" max="11" width="18.140625"/>
    <col customWidth="1" min="12" max="12" width="10.140625"/>
    <col customWidth="1" min="13" max="15" width="17.85546875"/>
    <col customWidth="1" min="16" max="16" width="21"/>
    <col customWidth="1" hidden="1" min="17" max="31" style="2" width="230.85546875"/>
    <col customWidth="1" hidden="1" min="32" max="32" style="3" width="230.85546875"/>
    <col customWidth="1" hidden="1" min="33" max="33" style="3" width="29.28515625"/>
    <col customWidth="1" hidden="1" min="34" max="34" style="3" width="69"/>
    <col customWidth="1" hidden="1" min="35" max="48" style="3" width="138.42578125"/>
    <col customWidth="1" min="49" max="49" width="14.42578125"/>
  </cols>
  <sheetData>
    <row r="1" ht="15" customHeight="1">
      <c r="P1" s="4" t="s">
        <v>0</v>
      </c>
      <c r="Q1" s="3"/>
    </row>
    <row r="2">
      <c r="P2" s="4" t="s">
        <v>1</v>
      </c>
      <c r="Q2" s="3"/>
    </row>
    <row r="3">
      <c r="B3" s="5"/>
      <c r="C3" s="5"/>
      <c r="D3" s="5"/>
      <c r="E3" s="5"/>
      <c r="F3" s="5"/>
      <c r="G3" s="5"/>
      <c r="H3" s="5"/>
      <c r="I3" s="4"/>
      <c r="L3" s="5"/>
      <c r="M3" s="5"/>
      <c r="N3" s="5"/>
      <c r="O3" s="5"/>
      <c r="P3" s="4"/>
      <c r="Q3" s="3"/>
    </row>
    <row r="4">
      <c r="B4" s="1"/>
      <c r="C4" s="6" t="s">
        <v>2</v>
      </c>
      <c r="D4" s="1"/>
      <c r="F4" s="7"/>
      <c r="G4" s="5"/>
      <c r="H4" s="5"/>
      <c r="K4" s="8"/>
      <c r="L4" s="8"/>
      <c r="M4" s="7"/>
      <c r="N4" s="7"/>
      <c r="O4" s="8" t="s">
        <v>3</v>
      </c>
      <c r="P4" s="8"/>
      <c r="Q4" s="3"/>
    </row>
    <row r="5">
      <c r="B5" s="1"/>
      <c r="C5" s="6"/>
      <c r="D5" s="1"/>
      <c r="F5" s="7"/>
      <c r="G5" s="5"/>
      <c r="H5" s="5"/>
      <c r="K5" s="8"/>
      <c r="L5" s="8"/>
      <c r="M5" s="7"/>
      <c r="N5" s="7"/>
      <c r="O5" s="8"/>
      <c r="P5" s="8"/>
      <c r="Q5" s="3"/>
    </row>
    <row r="6">
      <c r="A6" s="9"/>
      <c r="B6" s="9"/>
      <c r="C6" s="9"/>
      <c r="D6" s="9"/>
      <c r="E6" s="10"/>
      <c r="F6" s="10"/>
      <c r="G6" s="11"/>
      <c r="H6" s="11"/>
      <c r="I6" s="5"/>
      <c r="J6" s="5"/>
      <c r="K6" s="12"/>
      <c r="L6" s="12"/>
      <c r="M6" s="10"/>
      <c r="N6" s="10"/>
      <c r="O6" s="13" t="s">
        <v>4</v>
      </c>
      <c r="P6" s="14"/>
      <c r="Q6" s="14"/>
    </row>
    <row r="7">
      <c r="A7" s="9"/>
      <c r="B7" s="9"/>
      <c r="C7" s="9"/>
      <c r="D7" s="9"/>
      <c r="E7" s="10"/>
      <c r="F7" s="10"/>
      <c r="G7" s="10"/>
      <c r="H7" s="10"/>
      <c r="I7" s="5"/>
      <c r="J7" s="5"/>
      <c r="K7" s="12"/>
      <c r="L7" s="12"/>
      <c r="M7" s="10"/>
      <c r="N7" s="10"/>
      <c r="O7" s="15"/>
      <c r="P7" s="13" t="s">
        <v>5</v>
      </c>
      <c r="Q7" s="13"/>
    </row>
    <row r="8">
      <c r="A8" s="16"/>
      <c r="B8" s="16"/>
      <c r="C8" s="16"/>
      <c r="D8" s="16"/>
      <c r="E8" s="15"/>
      <c r="F8" s="5"/>
      <c r="G8" s="5"/>
      <c r="H8" s="5"/>
      <c r="I8" s="5"/>
      <c r="J8" s="5"/>
      <c r="K8" s="17"/>
      <c r="L8" s="17"/>
      <c r="M8" s="15"/>
      <c r="N8" s="15"/>
      <c r="O8" s="16"/>
      <c r="P8" s="16"/>
      <c r="Q8" s="12"/>
    </row>
    <row r="9">
      <c r="A9" s="18" t="s">
        <v>6</v>
      </c>
      <c r="B9" s="18"/>
      <c r="C9" s="18"/>
      <c r="D9" s="18"/>
      <c r="E9" s="5"/>
      <c r="F9" s="5"/>
      <c r="G9" s="5"/>
      <c r="H9" s="5"/>
      <c r="I9" s="19"/>
      <c r="J9" s="19"/>
      <c r="K9" s="5"/>
      <c r="L9" s="5"/>
      <c r="M9" s="5"/>
      <c r="N9" s="5"/>
      <c r="O9" s="5"/>
      <c r="P9" s="19" t="s">
        <v>6</v>
      </c>
      <c r="Q9" s="12"/>
    </row>
    <row r="10" ht="21" customHeight="1">
      <c r="A10" s="20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12"/>
    </row>
    <row r="11" ht="21" customHeight="1">
      <c r="A11" s="20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12"/>
    </row>
    <row r="12" ht="21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ht="21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>
      <c r="A14" s="23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" t="s">
        <v>9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2" t="s">
        <v>10</v>
      </c>
      <c r="Z14" s="2" t="s">
        <v>10</v>
      </c>
      <c r="AA14" s="2" t="s">
        <v>10</v>
      </c>
      <c r="AB14" s="2" t="s">
        <v>10</v>
      </c>
      <c r="AC14" s="2" t="s">
        <v>10</v>
      </c>
      <c r="AD14" s="2" t="s">
        <v>10</v>
      </c>
      <c r="AE14" s="2" t="s">
        <v>10</v>
      </c>
    </row>
    <row r="15">
      <c r="A15" s="25" t="s">
        <v>11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ht="26.25" customHeight="1">
      <c r="A17" s="27" t="s">
        <v>12</v>
      </c>
      <c r="B17" s="28" t="s">
        <v>13</v>
      </c>
      <c r="C17" s="29"/>
      <c r="D17" s="30"/>
      <c r="E17" s="27" t="s">
        <v>14</v>
      </c>
      <c r="F17" s="27"/>
      <c r="G17" s="27"/>
      <c r="H17" s="27" t="s">
        <v>15</v>
      </c>
      <c r="I17" s="27" t="s">
        <v>16</v>
      </c>
      <c r="J17" s="31" t="s">
        <v>17</v>
      </c>
      <c r="K17" s="32" t="s">
        <v>18</v>
      </c>
      <c r="L17" s="32" t="s">
        <v>19</v>
      </c>
      <c r="M17" s="31" t="s">
        <v>20</v>
      </c>
      <c r="N17" s="31" t="s">
        <v>21</v>
      </c>
      <c r="O17" s="31" t="s">
        <v>22</v>
      </c>
      <c r="P17" s="27" t="s">
        <v>23</v>
      </c>
    </row>
    <row r="18" ht="32.25" customHeight="1">
      <c r="A18" s="27"/>
      <c r="B18" s="33"/>
      <c r="C18" s="34"/>
      <c r="D18" s="35"/>
      <c r="E18" s="27"/>
      <c r="F18" s="27"/>
      <c r="G18" s="27"/>
      <c r="H18" s="27"/>
      <c r="I18" s="27"/>
      <c r="J18" s="36"/>
      <c r="K18" s="37"/>
      <c r="L18" s="37"/>
      <c r="M18" s="36"/>
      <c r="N18" s="36"/>
      <c r="O18" s="36"/>
      <c r="P18" s="27"/>
    </row>
    <row r="19">
      <c r="A19" s="38">
        <v>1</v>
      </c>
      <c r="B19" s="39">
        <v>2</v>
      </c>
      <c r="C19" s="40"/>
      <c r="D19" s="41"/>
      <c r="E19" s="42">
        <v>3</v>
      </c>
      <c r="F19" s="42"/>
      <c r="G19" s="42"/>
      <c r="H19" s="42">
        <v>4</v>
      </c>
      <c r="I19" s="42">
        <v>5</v>
      </c>
      <c r="J19" s="42">
        <v>6</v>
      </c>
      <c r="K19" s="42">
        <v>7</v>
      </c>
      <c r="L19" s="42">
        <v>8</v>
      </c>
      <c r="M19" s="42">
        <v>9</v>
      </c>
      <c r="N19" s="42"/>
      <c r="O19" s="42">
        <v>10</v>
      </c>
      <c r="P19" s="38">
        <v>11</v>
      </c>
    </row>
    <row r="20">
      <c r="A20" s="43" t="s">
        <v>24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AF20" s="44" t="s">
        <v>24</v>
      </c>
    </row>
    <row r="21" ht="67.5">
      <c r="A21" s="45" t="s">
        <v>25</v>
      </c>
      <c r="B21" s="46" t="s">
        <v>26</v>
      </c>
      <c r="C21" s="47"/>
      <c r="D21" s="48"/>
      <c r="E21" s="49" t="s">
        <v>27</v>
      </c>
      <c r="F21" s="49"/>
      <c r="G21" s="49"/>
      <c r="H21" s="50" t="s">
        <v>28</v>
      </c>
      <c r="I21" s="51">
        <v>4</v>
      </c>
      <c r="J21" s="52">
        <v>4443922.6399999997</v>
      </c>
      <c r="K21" s="52">
        <f>ROUND(J21*I21,2)</f>
        <v>17775690.559999999</v>
      </c>
      <c r="L21" s="52" t="s">
        <v>29</v>
      </c>
      <c r="M21" s="52">
        <f>ROUND(K21*0.22,2)</f>
        <v>3910651.9199999999</v>
      </c>
      <c r="N21" s="52">
        <f t="shared" ref="N21:N30" si="0">ROUND(J21*1.22,2)</f>
        <v>5421585.6200000001</v>
      </c>
      <c r="O21" s="52">
        <f>ROUND(N21*I21,2)</f>
        <v>21686342.48</v>
      </c>
      <c r="P21" s="53"/>
      <c r="AF21" s="44"/>
      <c r="AG21" s="12" t="s">
        <v>26</v>
      </c>
      <c r="AH21" s="12" t="s">
        <v>27</v>
      </c>
      <c r="AW21" s="54">
        <f>M21+K21</f>
        <v>21686342.479999997</v>
      </c>
    </row>
    <row r="22" ht="97.5" customHeight="1">
      <c r="A22" s="45" t="s">
        <v>30</v>
      </c>
      <c r="B22" s="46" t="s">
        <v>31</v>
      </c>
      <c r="C22" s="47"/>
      <c r="D22" s="48"/>
      <c r="E22" s="49" t="s">
        <v>32</v>
      </c>
      <c r="F22" s="49"/>
      <c r="G22" s="49"/>
      <c r="H22" s="50" t="s">
        <v>28</v>
      </c>
      <c r="I22" s="51">
        <v>1</v>
      </c>
      <c r="J22" s="52">
        <f>51242050.94+14264601.05</f>
        <v>65506651.989999995</v>
      </c>
      <c r="K22" s="52">
        <f>J22</f>
        <v>65506651.989999995</v>
      </c>
      <c r="L22" s="52" t="s">
        <v>29</v>
      </c>
      <c r="M22" s="52">
        <f>11273251.21+3138212.23</f>
        <v>14411463.440000001</v>
      </c>
      <c r="N22" s="52">
        <f t="shared" si="0"/>
        <v>79918115.430000007</v>
      </c>
      <c r="O22" s="52">
        <f>N22*I22</f>
        <v>79918115.430000007</v>
      </c>
      <c r="P22" s="53"/>
      <c r="AF22" s="44"/>
      <c r="AG22" s="12" t="s">
        <v>33</v>
      </c>
      <c r="AH22" s="12" t="s">
        <v>34</v>
      </c>
    </row>
    <row r="23" ht="54">
      <c r="A23" s="45" t="s">
        <v>35</v>
      </c>
      <c r="B23" s="46" t="s">
        <v>36</v>
      </c>
      <c r="C23" s="47"/>
      <c r="D23" s="48"/>
      <c r="E23" s="49" t="s">
        <v>37</v>
      </c>
      <c r="F23" s="49"/>
      <c r="G23" s="49"/>
      <c r="H23" s="50" t="s">
        <v>28</v>
      </c>
      <c r="I23" s="51">
        <v>1</v>
      </c>
      <c r="J23" s="52">
        <v>12864604.880000001</v>
      </c>
      <c r="K23" s="52">
        <v>12864604.880000001</v>
      </c>
      <c r="L23" s="52" t="s">
        <v>29</v>
      </c>
      <c r="M23" s="52">
        <v>2830213.0699999998</v>
      </c>
      <c r="N23" s="52">
        <f t="shared" si="0"/>
        <v>15694817.950000001</v>
      </c>
      <c r="O23" s="52">
        <v>15694817.949999999</v>
      </c>
      <c r="P23" s="53"/>
      <c r="AF23" s="44"/>
      <c r="AG23" s="12" t="s">
        <v>36</v>
      </c>
      <c r="AH23" s="12" t="s">
        <v>37</v>
      </c>
    </row>
    <row r="24" ht="54">
      <c r="A24" s="45" t="s">
        <v>38</v>
      </c>
      <c r="B24" s="46" t="s">
        <v>39</v>
      </c>
      <c r="C24" s="47"/>
      <c r="D24" s="48"/>
      <c r="E24" s="49" t="s">
        <v>40</v>
      </c>
      <c r="F24" s="49"/>
      <c r="G24" s="49"/>
      <c r="H24" s="50" t="s">
        <v>28</v>
      </c>
      <c r="I24" s="51">
        <v>1</v>
      </c>
      <c r="J24" s="52">
        <v>1889364.7</v>
      </c>
      <c r="K24" s="52">
        <v>1889364.7</v>
      </c>
      <c r="L24" s="52" t="s">
        <v>29</v>
      </c>
      <c r="M24" s="52">
        <v>415660.22999999998</v>
      </c>
      <c r="N24" s="52">
        <f t="shared" si="0"/>
        <v>2305024.9300000002</v>
      </c>
      <c r="O24" s="52">
        <v>2305024.9300000002</v>
      </c>
      <c r="P24" s="53"/>
      <c r="AF24" s="44"/>
      <c r="AG24" s="12" t="s">
        <v>39</v>
      </c>
      <c r="AH24" s="12" t="s">
        <v>40</v>
      </c>
    </row>
    <row r="25" ht="54">
      <c r="A25" s="45" t="s">
        <v>41</v>
      </c>
      <c r="B25" s="46" t="s">
        <v>42</v>
      </c>
      <c r="C25" s="47"/>
      <c r="D25" s="48"/>
      <c r="E25" s="49" t="s">
        <v>43</v>
      </c>
      <c r="F25" s="49"/>
      <c r="G25" s="49"/>
      <c r="H25" s="50" t="s">
        <v>28</v>
      </c>
      <c r="I25" s="51">
        <v>1</v>
      </c>
      <c r="J25" s="52">
        <v>2898937.9199999999</v>
      </c>
      <c r="K25" s="52">
        <v>2898937.9199999999</v>
      </c>
      <c r="L25" s="52" t="s">
        <v>29</v>
      </c>
      <c r="M25" s="52">
        <v>637766.33999999997</v>
      </c>
      <c r="N25" s="52">
        <f t="shared" si="0"/>
        <v>3536704.2600000002</v>
      </c>
      <c r="O25" s="52">
        <v>3536704.2599999998</v>
      </c>
      <c r="P25" s="53"/>
      <c r="AF25" s="44"/>
      <c r="AG25" s="12" t="s">
        <v>42</v>
      </c>
      <c r="AH25" s="12" t="s">
        <v>43</v>
      </c>
    </row>
    <row r="26">
      <c r="A26" s="45" t="s">
        <v>44</v>
      </c>
      <c r="B26" s="46" t="s">
        <v>45</v>
      </c>
      <c r="C26" s="47"/>
      <c r="D26" s="48"/>
      <c r="E26" s="49" t="s">
        <v>46</v>
      </c>
      <c r="F26" s="49"/>
      <c r="G26" s="49"/>
      <c r="H26" s="50" t="s">
        <v>28</v>
      </c>
      <c r="I26" s="51">
        <v>1</v>
      </c>
      <c r="J26" s="52">
        <v>356964.15999999997</v>
      </c>
      <c r="K26" s="52">
        <v>356964.15999999997</v>
      </c>
      <c r="L26" s="52" t="s">
        <v>29</v>
      </c>
      <c r="M26" s="52">
        <v>78532.119999999995</v>
      </c>
      <c r="N26" s="52">
        <f t="shared" si="0"/>
        <v>435496.28000000003</v>
      </c>
      <c r="O26" s="52">
        <v>435496.28000000003</v>
      </c>
      <c r="P26" s="53"/>
      <c r="AF26" s="44"/>
      <c r="AG26" s="12" t="s">
        <v>45</v>
      </c>
      <c r="AH26" s="12" t="s">
        <v>46</v>
      </c>
    </row>
    <row r="27" ht="54">
      <c r="A27" s="45" t="s">
        <v>47</v>
      </c>
      <c r="B27" s="46" t="s">
        <v>48</v>
      </c>
      <c r="C27" s="47"/>
      <c r="D27" s="48"/>
      <c r="E27" s="49" t="s">
        <v>49</v>
      </c>
      <c r="F27" s="49"/>
      <c r="G27" s="49"/>
      <c r="H27" s="50" t="s">
        <v>28</v>
      </c>
      <c r="I27" s="51">
        <v>1</v>
      </c>
      <c r="J27" s="52">
        <v>10409809.67</v>
      </c>
      <c r="K27" s="52">
        <v>10409809.67</v>
      </c>
      <c r="L27" s="52" t="s">
        <v>29</v>
      </c>
      <c r="M27" s="52">
        <v>2290158.1299999999</v>
      </c>
      <c r="N27" s="52">
        <f t="shared" si="0"/>
        <v>12699967.800000001</v>
      </c>
      <c r="O27" s="52">
        <v>12699967.800000001</v>
      </c>
      <c r="P27" s="53"/>
      <c r="AF27" s="44"/>
      <c r="AG27" s="12" t="s">
        <v>48</v>
      </c>
      <c r="AH27" s="12" t="s">
        <v>49</v>
      </c>
    </row>
    <row r="28" ht="54">
      <c r="A28" s="45" t="s">
        <v>50</v>
      </c>
      <c r="B28" s="46" t="s">
        <v>51</v>
      </c>
      <c r="C28" s="47"/>
      <c r="D28" s="48"/>
      <c r="E28" s="49" t="s">
        <v>52</v>
      </c>
      <c r="F28" s="49"/>
      <c r="G28" s="49"/>
      <c r="H28" s="50" t="s">
        <v>28</v>
      </c>
      <c r="I28" s="51">
        <v>1</v>
      </c>
      <c r="J28" s="52">
        <v>1849948.55</v>
      </c>
      <c r="K28" s="52">
        <v>1849948.55</v>
      </c>
      <c r="L28" s="52" t="s">
        <v>29</v>
      </c>
      <c r="M28" s="52">
        <v>406988.67999999999</v>
      </c>
      <c r="N28" s="52">
        <f t="shared" si="0"/>
        <v>2256937.23</v>
      </c>
      <c r="O28" s="52">
        <v>2256937.23</v>
      </c>
      <c r="P28" s="53"/>
      <c r="AF28" s="44"/>
      <c r="AG28" s="12" t="s">
        <v>51</v>
      </c>
      <c r="AH28" s="12" t="s">
        <v>52</v>
      </c>
    </row>
    <row r="29">
      <c r="A29" s="45" t="s">
        <v>53</v>
      </c>
      <c r="B29" s="46" t="s">
        <v>54</v>
      </c>
      <c r="C29" s="47"/>
      <c r="D29" s="48"/>
      <c r="E29" s="49" t="s">
        <v>55</v>
      </c>
      <c r="F29" s="49"/>
      <c r="G29" s="49"/>
      <c r="H29" s="50" t="s">
        <v>28</v>
      </c>
      <c r="I29" s="51">
        <v>1</v>
      </c>
      <c r="J29" s="52">
        <v>8416651.1699999999</v>
      </c>
      <c r="K29" s="52">
        <v>8416651.1699999999</v>
      </c>
      <c r="L29" s="52" t="s">
        <v>29</v>
      </c>
      <c r="M29" s="52">
        <v>1851663.26</v>
      </c>
      <c r="N29" s="52">
        <f t="shared" si="0"/>
        <v>10268314.43</v>
      </c>
      <c r="O29" s="52">
        <v>10268314.43</v>
      </c>
      <c r="P29" s="53"/>
      <c r="AF29" s="44"/>
      <c r="AG29" s="12" t="s">
        <v>54</v>
      </c>
      <c r="AH29" s="12" t="s">
        <v>55</v>
      </c>
    </row>
    <row r="30">
      <c r="A30" s="45" t="s">
        <v>56</v>
      </c>
      <c r="B30" s="46" t="s">
        <v>57</v>
      </c>
      <c r="C30" s="47"/>
      <c r="D30" s="48"/>
      <c r="E30" s="49" t="s">
        <v>58</v>
      </c>
      <c r="F30" s="49"/>
      <c r="G30" s="49"/>
      <c r="H30" s="50" t="s">
        <v>28</v>
      </c>
      <c r="I30" s="51">
        <v>1</v>
      </c>
      <c r="J30" s="52">
        <v>9527703.4499999993</v>
      </c>
      <c r="K30" s="52">
        <v>9527703.4499999993</v>
      </c>
      <c r="L30" s="52" t="s">
        <v>29</v>
      </c>
      <c r="M30" s="52">
        <v>2096094.76</v>
      </c>
      <c r="N30" s="52">
        <f t="shared" si="0"/>
        <v>11623798.210000001</v>
      </c>
      <c r="O30" s="52">
        <v>11623798.210000001</v>
      </c>
      <c r="P30" s="53"/>
      <c r="AF30" s="44"/>
      <c r="AG30" s="12" t="s">
        <v>57</v>
      </c>
      <c r="AH30" s="12" t="s">
        <v>58</v>
      </c>
    </row>
    <row r="31">
      <c r="A31" s="55"/>
      <c r="B31" s="56" t="s">
        <v>59</v>
      </c>
      <c r="C31" s="57"/>
      <c r="D31" s="57"/>
      <c r="E31" s="57"/>
      <c r="F31" s="57"/>
      <c r="G31" s="57"/>
      <c r="H31" s="57"/>
      <c r="I31" s="57"/>
      <c r="J31" s="58"/>
      <c r="K31" s="59">
        <v>131496327.05</v>
      </c>
      <c r="L31" s="59" t="s">
        <v>29</v>
      </c>
      <c r="M31" s="59">
        <v>28929191.949999999</v>
      </c>
      <c r="N31" s="59"/>
      <c r="O31" s="59">
        <v>160425519</v>
      </c>
      <c r="P31" s="60"/>
      <c r="AF31" s="44"/>
      <c r="AG31" s="12"/>
      <c r="AH31" s="12"/>
      <c r="AI31" s="61" t="s">
        <v>59</v>
      </c>
    </row>
    <row r="32">
      <c r="A32" s="55"/>
      <c r="B32" s="62" t="s">
        <v>60</v>
      </c>
      <c r="C32" s="63"/>
      <c r="D32" s="63"/>
      <c r="E32" s="63"/>
      <c r="F32" s="63"/>
      <c r="G32" s="63"/>
      <c r="H32" s="63"/>
      <c r="I32" s="63"/>
      <c r="J32" s="64"/>
      <c r="K32" s="65">
        <v>28929191.949999999</v>
      </c>
      <c r="L32" s="65"/>
      <c r="M32" s="65"/>
      <c r="N32" s="65"/>
      <c r="O32" s="65"/>
      <c r="P32" s="60"/>
      <c r="AF32" s="44"/>
      <c r="AG32" s="12"/>
      <c r="AH32" s="12"/>
      <c r="AI32" s="61"/>
      <c r="AJ32" s="12" t="s">
        <v>61</v>
      </c>
    </row>
    <row r="33">
      <c r="A33" s="55"/>
      <c r="B33" s="56" t="s">
        <v>22</v>
      </c>
      <c r="C33" s="57"/>
      <c r="D33" s="57"/>
      <c r="E33" s="57"/>
      <c r="F33" s="57"/>
      <c r="G33" s="57"/>
      <c r="H33" s="57"/>
      <c r="I33" s="57"/>
      <c r="J33" s="58"/>
      <c r="K33" s="59">
        <v>160425519</v>
      </c>
      <c r="L33" s="59"/>
      <c r="M33" s="59"/>
      <c r="N33" s="59"/>
      <c r="O33" s="59"/>
      <c r="P33" s="60"/>
      <c r="AF33" s="44"/>
      <c r="AG33" s="12"/>
      <c r="AH33" s="12"/>
      <c r="AI33" s="61"/>
      <c r="AJ33" s="12"/>
      <c r="AK33" s="61" t="s">
        <v>22</v>
      </c>
    </row>
    <row r="34">
      <c r="A34" s="55"/>
      <c r="B34" s="56" t="s">
        <v>62</v>
      </c>
      <c r="C34" s="57"/>
      <c r="D34" s="57"/>
      <c r="E34" s="57"/>
      <c r="F34" s="57"/>
      <c r="G34" s="57"/>
      <c r="H34" s="57"/>
      <c r="I34" s="57"/>
      <c r="J34" s="58"/>
      <c r="K34" s="59">
        <v>131496327.05</v>
      </c>
      <c r="L34" s="59" t="s">
        <v>29</v>
      </c>
      <c r="M34" s="59">
        <v>28929191.949999999</v>
      </c>
      <c r="N34" s="59"/>
      <c r="O34" s="59">
        <v>160425519</v>
      </c>
      <c r="P34" s="60"/>
      <c r="AL34" s="61" t="s">
        <v>62</v>
      </c>
      <c r="AM34" s="61" t="s">
        <v>10</v>
      </c>
      <c r="AN34" s="61" t="s">
        <v>10</v>
      </c>
      <c r="AO34" s="61" t="s">
        <v>10</v>
      </c>
      <c r="AP34" s="61" t="s">
        <v>10</v>
      </c>
      <c r="AQ34" s="61" t="s">
        <v>10</v>
      </c>
      <c r="AR34" s="61" t="s">
        <v>10</v>
      </c>
      <c r="AS34" s="61" t="s">
        <v>10</v>
      </c>
      <c r="AT34" s="61" t="s">
        <v>10</v>
      </c>
    </row>
    <row r="35">
      <c r="A35" s="55"/>
      <c r="B35" s="62" t="s">
        <v>60</v>
      </c>
      <c r="C35" s="63"/>
      <c r="D35" s="63"/>
      <c r="E35" s="63"/>
      <c r="F35" s="63"/>
      <c r="G35" s="63"/>
      <c r="H35" s="63"/>
      <c r="I35" s="63"/>
      <c r="J35" s="64"/>
      <c r="K35" s="65">
        <v>28929191.949999999</v>
      </c>
      <c r="L35" s="65"/>
      <c r="M35" s="65"/>
      <c r="N35" s="65"/>
      <c r="O35" s="65"/>
      <c r="P35" s="60"/>
      <c r="AL35" s="61"/>
      <c r="AM35" s="61"/>
      <c r="AN35" s="61"/>
      <c r="AO35" s="61"/>
      <c r="AP35" s="61"/>
      <c r="AQ35" s="61"/>
      <c r="AR35" s="61"/>
      <c r="AS35" s="61"/>
      <c r="AT35" s="61"/>
      <c r="AU35" s="12" t="s">
        <v>61</v>
      </c>
    </row>
    <row r="36">
      <c r="A36" s="55"/>
      <c r="B36" s="56" t="s">
        <v>22</v>
      </c>
      <c r="C36" s="57"/>
      <c r="D36" s="57"/>
      <c r="E36" s="57"/>
      <c r="F36" s="57"/>
      <c r="G36" s="57"/>
      <c r="H36" s="57"/>
      <c r="I36" s="57"/>
      <c r="J36" s="58"/>
      <c r="K36" s="59">
        <v>160425519</v>
      </c>
      <c r="L36" s="59"/>
      <c r="M36" s="59"/>
      <c r="N36" s="59"/>
      <c r="O36" s="59"/>
      <c r="P36" s="60"/>
      <c r="AL36" s="61"/>
      <c r="AM36" s="61"/>
      <c r="AN36" s="61"/>
      <c r="AO36" s="61"/>
      <c r="AP36" s="61"/>
      <c r="AQ36" s="61"/>
      <c r="AR36" s="61"/>
      <c r="AS36" s="61"/>
      <c r="AT36" s="61"/>
      <c r="AU36" s="12"/>
      <c r="AV36" s="61" t="s">
        <v>22</v>
      </c>
    </row>
    <row r="37">
      <c r="B37" s="1"/>
      <c r="C37" s="1"/>
      <c r="D37" s="1"/>
    </row>
    <row r="38">
      <c r="B38" s="1"/>
      <c r="C38" s="1"/>
      <c r="D38" s="1"/>
    </row>
    <row r="39">
      <c r="B39" s="1"/>
      <c r="C39" s="1"/>
      <c r="D39" s="1"/>
    </row>
    <row r="40">
      <c r="B40" s="1"/>
      <c r="C40" s="1"/>
      <c r="D40" s="1"/>
    </row>
    <row r="41">
      <c r="B41" s="1"/>
      <c r="C41" s="1"/>
      <c r="D41" s="1"/>
    </row>
  </sheetData>
  <mergeCells count="55">
    <mergeCell ref="K4:L4"/>
    <mergeCell ref="O4:P4"/>
    <mergeCell ref="A6:D6"/>
    <mergeCell ref="K6:L6"/>
    <mergeCell ref="O6:Q6"/>
    <mergeCell ref="A7:D7"/>
    <mergeCell ref="K7:L7"/>
    <mergeCell ref="P7:Q7"/>
    <mergeCell ref="A8:D8"/>
    <mergeCell ref="K8:L8"/>
    <mergeCell ref="O8:P8"/>
    <mergeCell ref="A12:P12"/>
    <mergeCell ref="A14:P14"/>
    <mergeCell ref="A15:P15"/>
    <mergeCell ref="A17:A18"/>
    <mergeCell ref="B17:D18"/>
    <mergeCell ref="E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B19:D19"/>
    <mergeCell ref="E19:G19"/>
    <mergeCell ref="A20:P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J31"/>
    <mergeCell ref="B32:J32"/>
    <mergeCell ref="B33:J33"/>
    <mergeCell ref="B34:J34"/>
    <mergeCell ref="B35:J35"/>
    <mergeCell ref="B36:J36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57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s.shamritskiy</cp:lastModifiedBy>
  <cp:revision>1</cp:revision>
  <dcterms:created xsi:type="dcterms:W3CDTF">2020-09-30T08:50:27Z</dcterms:created>
  <dcterms:modified xsi:type="dcterms:W3CDTF">2026-05-29T06:41:34Z</dcterms:modified>
</cp:coreProperties>
</file>